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07\Приложения к Выписке\"/>
    </mc:Choice>
  </mc:AlternateContent>
  <xr:revisionPtr revIDLastSave="0" documentId="13_ncr:1_{4E880080-728F-484B-8C34-B2835596D499}" xr6:coauthVersionLast="47" xr6:coauthVersionMax="47" xr10:uidLastSave="{00000000-0000-0000-0000-000000000000}"/>
  <bookViews>
    <workbookView xWindow="-120" yWindow="-120" windowWidth="29040" windowHeight="15840" xr2:uid="{FAAD6ED2-B6ED-47CE-9468-41868142B6F5}"/>
  </bookViews>
  <sheets>
    <sheet name="% выполнения_ранжирование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1" i="2" l="1"/>
  <c r="J31" i="2" s="1"/>
  <c r="F26" i="2"/>
  <c r="J26" i="2" s="1"/>
  <c r="F18" i="2"/>
  <c r="J18" i="2" s="1"/>
  <c r="F28" i="2"/>
  <c r="J28" i="2" s="1"/>
  <c r="F24" i="2"/>
  <c r="J24" i="2" s="1"/>
  <c r="F23" i="2"/>
  <c r="G23" i="2" s="1"/>
  <c r="F19" i="2"/>
  <c r="J19" i="2" s="1"/>
  <c r="F25" i="2"/>
  <c r="J25" i="2" s="1"/>
  <c r="F7" i="2"/>
  <c r="G7" i="2" s="1"/>
  <c r="F9" i="2"/>
  <c r="J9" i="2" s="1"/>
  <c r="F22" i="2"/>
  <c r="J22" i="2" s="1"/>
  <c r="F13" i="2"/>
  <c r="J13" i="2" s="1"/>
  <c r="F6" i="2"/>
  <c r="J6" i="2" s="1"/>
  <c r="F17" i="2"/>
  <c r="J17" i="2" s="1"/>
  <c r="F30" i="2"/>
  <c r="H30" i="2" s="1"/>
  <c r="F29" i="2"/>
  <c r="J29" i="2" s="1"/>
  <c r="F11" i="2"/>
  <c r="J11" i="2" s="1"/>
  <c r="F12" i="2"/>
  <c r="J12" i="2" s="1"/>
  <c r="F14" i="2"/>
  <c r="J14" i="2" s="1"/>
  <c r="F10" i="2"/>
  <c r="J10" i="2" s="1"/>
  <c r="F15" i="2"/>
  <c r="H15" i="2" s="1"/>
  <c r="F16" i="2"/>
  <c r="J16" i="2" s="1"/>
  <c r="F27" i="2"/>
  <c r="J27" i="2" s="1"/>
  <c r="F20" i="2"/>
  <c r="G20" i="2" s="1"/>
  <c r="F8" i="2"/>
  <c r="J8" i="2" s="1"/>
  <c r="F21" i="2"/>
  <c r="J21" i="2" s="1"/>
  <c r="F32" i="2"/>
  <c r="H32" i="2" s="1"/>
  <c r="G18" i="2" l="1"/>
  <c r="H12" i="2"/>
  <c r="H13" i="2"/>
  <c r="H7" i="2"/>
  <c r="H23" i="2"/>
  <c r="H18" i="2"/>
  <c r="G30" i="2"/>
  <c r="J32" i="2"/>
  <c r="J23" i="2"/>
  <c r="G13" i="2"/>
  <c r="J20" i="2"/>
  <c r="J7" i="2"/>
  <c r="G21" i="2"/>
  <c r="G27" i="2"/>
  <c r="G10" i="2"/>
  <c r="G11" i="2"/>
  <c r="G17" i="2"/>
  <c r="G22" i="2"/>
  <c r="G25" i="2"/>
  <c r="G24" i="2"/>
  <c r="G26" i="2"/>
  <c r="G32" i="2"/>
  <c r="J30" i="2"/>
  <c r="H10" i="2"/>
  <c r="H22" i="2"/>
  <c r="H26" i="2"/>
  <c r="H21" i="2"/>
  <c r="H27" i="2"/>
  <c r="H11" i="2"/>
  <c r="H17" i="2"/>
  <c r="H25" i="2"/>
  <c r="H24" i="2"/>
  <c r="G15" i="2"/>
  <c r="H20" i="2"/>
  <c r="J15" i="2"/>
  <c r="G8" i="2"/>
  <c r="G16" i="2"/>
  <c r="G14" i="2"/>
  <c r="G29" i="2"/>
  <c r="G6" i="2"/>
  <c r="G9" i="2"/>
  <c r="G19" i="2"/>
  <c r="G28" i="2"/>
  <c r="G31" i="2"/>
  <c r="H31" i="2"/>
  <c r="G12" i="2"/>
  <c r="H8" i="2"/>
  <c r="H16" i="2"/>
  <c r="H14" i="2"/>
  <c r="H29" i="2"/>
  <c r="H6" i="2"/>
  <c r="H9" i="2"/>
  <c r="H19" i="2"/>
  <c r="H28" i="2"/>
</calcChain>
</file>

<file path=xl/sharedStrings.xml><?xml version="1.0" encoding="utf-8"?>
<sst xmlns="http://schemas.openxmlformats.org/spreadsheetml/2006/main" count="42" uniqueCount="42">
  <si>
    <t>п/п №</t>
  </si>
  <si>
    <t>Код МО</t>
  </si>
  <si>
    <t>Наименование МО</t>
  </si>
  <si>
    <t>Фактически применяемые показатели (100%)</t>
  </si>
  <si>
    <t>Количество показателей, min необходимых для прохождения в 3 группу (60% и более)</t>
  </si>
  <si>
    <t>Количество показателей, min необходимых для прохождения во 2 группу (40% и более)</t>
  </si>
  <si>
    <t>Фактически выполненные показатели</t>
  </si>
  <si>
    <t>Процент выполнения показателей</t>
  </si>
  <si>
    <t>Количество баллов</t>
  </si>
  <si>
    <t>Применяются показатели</t>
  </si>
  <si>
    <t>Применяются, но исключены из числа применяемых показателей при расчете доли достигнутых показателей в связи со значением "0" в 4 столбце</t>
  </si>
  <si>
    <t>Показатели результативности за период  01.12.2022-31.05.2023 гг.</t>
  </si>
  <si>
    <t>ГБУЗ КО "Мамоновская ГБ"</t>
  </si>
  <si>
    <t>ГБУЗ КО "Озерская ЦРБ"</t>
  </si>
  <si>
    <t>ГБУЗ КО "Городская больница № 3"</t>
  </si>
  <si>
    <t>ГБУЗ КО "Нестеровская ЦРБ"</t>
  </si>
  <si>
    <t>ГБУЗ КО "Балтийская ЦРБ"</t>
  </si>
  <si>
    <t>ГБУЗ КО "Гусевская ЦРБ"</t>
  </si>
  <si>
    <t>ГБУЗ КО "Гурьевская ЦРБ"</t>
  </si>
  <si>
    <t>ГБУЗ КО "Межрайонная больница №1"</t>
  </si>
  <si>
    <t>ГБУЗ КО "Гвардейская ЦРБ"</t>
  </si>
  <si>
    <t>ГБУЗ КО "Багратионовская ЦРБ"</t>
  </si>
  <si>
    <t>ГБУЗ КО "Центральная городская клиническая больница"</t>
  </si>
  <si>
    <t>ГБУЗ КО "Ладушкинская ГБ"</t>
  </si>
  <si>
    <t>ГБУЗ КО "Черняховская ЦРБ"</t>
  </si>
  <si>
    <t>ГБУЗ КО "Правдинская ЦРБ"</t>
  </si>
  <si>
    <t>ГБУЗ КО "Городская больница № 4"</t>
  </si>
  <si>
    <t>ГБУЗ КО "Городская больница № 2"</t>
  </si>
  <si>
    <t>ГБУЗ КО "Неманская ЦРБ"</t>
  </si>
  <si>
    <t>ГБУЗ КО "Славская ЦРБ"</t>
  </si>
  <si>
    <t>ГБУЗ КО "Полесская ЦРБ"</t>
  </si>
  <si>
    <t>ЧУЗ "Больница "РЖД-МЕДИЦИНА" города Калининград"</t>
  </si>
  <si>
    <t>ГБУЗ КО "Городская поликлиника № 3"</t>
  </si>
  <si>
    <t>ГБУЗ КО "Советская ЦГБ"</t>
  </si>
  <si>
    <t>ГБУЗ КО "Краснознаменская ЦРБ"</t>
  </si>
  <si>
    <t>ФГКУ "1409 ВМКГ" МО РФ</t>
  </si>
  <si>
    <t>ГБУЗ КО "Городская детская поликлиника"</t>
  </si>
  <si>
    <t>ГБУЗ КО "Светловская ЦРБ"</t>
  </si>
  <si>
    <t xml:space="preserve">Приложение № 29 </t>
  </si>
  <si>
    <t xml:space="preserve">к Выписке из Протокола </t>
  </si>
  <si>
    <t>заседания Комиссии № 7 от 30.06.2023 года</t>
  </si>
  <si>
    <t>ГБУЗ КО "Зеленоградская ЦРБ им. В.М.Худалова"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</si>
</sst>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#,##0.0"/>
    <numFmt numFmtId="166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7" fillId="0" borderId="0"/>
  </cellStyleXfs>
  <cellXfs count="19">
    <xf numFmtId="0" fontId="0" fillId="0" borderId="0" xfId="0"/>
    <xf numFmtId="0" fontId="2" fillId="0" borderId="0" xfId="1" applyFont="1"/>
    <xf numFmtId="0" fontId="1" fillId="0" borderId="0" xfId="1" applyAlignment="1">
      <alignment wrapText="1"/>
    </xf>
    <xf numFmtId="9" fontId="1" fillId="0" borderId="0" xfId="1" applyNumberFormat="1" applyAlignment="1">
      <alignment wrapText="1"/>
    </xf>
    <xf numFmtId="0" fontId="1" fillId="0" borderId="0" xfId="1" applyAlignment="1">
      <alignment vertical="center"/>
    </xf>
    <xf numFmtId="0" fontId="1" fillId="0" borderId="0" xfId="1"/>
    <xf numFmtId="0" fontId="3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center" vertical="center"/>
    </xf>
    <xf numFmtId="3" fontId="3" fillId="0" borderId="1" xfId="1" applyNumberFormat="1" applyFont="1" applyBorder="1" applyAlignment="1">
      <alignment horizontal="center" vertical="center"/>
    </xf>
    <xf numFmtId="164" fontId="3" fillId="0" borderId="1" xfId="2" applyNumberFormat="1" applyFont="1" applyFill="1" applyBorder="1" applyAlignment="1">
      <alignment horizontal="center" vertical="center"/>
    </xf>
    <xf numFmtId="165" fontId="5" fillId="0" borderId="1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center" wrapText="1"/>
    </xf>
    <xf numFmtId="164" fontId="6" fillId="0" borderId="1" xfId="2" applyNumberFormat="1" applyFont="1" applyFill="1" applyBorder="1" applyAlignment="1">
      <alignment horizontal="center" vertical="center"/>
    </xf>
    <xf numFmtId="0" fontId="8" fillId="0" borderId="1" xfId="1" applyFont="1" applyBorder="1" applyAlignment="1">
      <alignment horizontal="left" vertical="center"/>
    </xf>
    <xf numFmtId="0" fontId="8" fillId="0" borderId="1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2" fillId="0" borderId="0" xfId="1" applyFont="1" applyAlignment="1">
      <alignment horizontal="right"/>
    </xf>
  </cellXfs>
  <cellStyles count="5">
    <cellStyle name="Обычный" xfId="0" builtinId="0"/>
    <cellStyle name="Обычный 4" xfId="4" xr:uid="{72C56E90-C24A-4D85-8117-DFB9F0112FA3}"/>
    <cellStyle name="Обычный 7" xfId="1" xr:uid="{A20C2134-F772-4AFF-AAAF-2C5319A1E90C}"/>
    <cellStyle name="Процентный 2" xfId="2" xr:uid="{C96B62DA-E73C-4121-BAF1-7424613BC35E}"/>
    <cellStyle name="Финансовый 2" xfId="3" xr:uid="{C4613DCA-3303-4A26-9BFB-905B65F15A2A}"/>
  </cellStyles>
  <dxfs count="2">
    <dxf>
      <font>
        <color theme="7" tint="-0.499984740745262"/>
      </font>
      <fill>
        <patternFill>
          <bgColor theme="7" tint="0.59996337778862885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1AF1AF-52CE-4933-82B2-CDE276F42C34}">
  <sheetPr>
    <tabColor theme="7"/>
    <pageSetUpPr fitToPage="1"/>
  </sheetPr>
  <dimension ref="A1:L32"/>
  <sheetViews>
    <sheetView tabSelected="1" topLeftCell="A10" zoomScale="90" zoomScaleNormal="90" workbookViewId="0">
      <selection activeCell="C29" sqref="C29"/>
    </sheetView>
  </sheetViews>
  <sheetFormatPr defaultRowHeight="15" x14ac:dyDescent="0.25"/>
  <cols>
    <col min="1" max="1" width="4.42578125" style="5" customWidth="1"/>
    <col min="2" max="2" width="9.28515625" style="5" hidden="1" customWidth="1"/>
    <col min="3" max="3" width="42.5703125" style="5" customWidth="1"/>
    <col min="4" max="4" width="15.85546875" style="5" customWidth="1"/>
    <col min="5" max="5" width="28.28515625" style="5" customWidth="1"/>
    <col min="6" max="6" width="21.7109375" style="5" customWidth="1"/>
    <col min="7" max="8" width="18" style="5" customWidth="1"/>
    <col min="9" max="9" width="13.7109375" style="5" customWidth="1"/>
    <col min="10" max="10" width="11.85546875" style="5" customWidth="1"/>
    <col min="11" max="11" width="12.28515625" style="5" customWidth="1"/>
    <col min="12" max="16384" width="9.140625" style="5"/>
  </cols>
  <sheetData>
    <row r="1" spans="1:12" ht="18.75" x14ac:dyDescent="0.3">
      <c r="H1" s="18" t="s">
        <v>38</v>
      </c>
      <c r="I1" s="18"/>
      <c r="J1" s="18"/>
      <c r="K1" s="18"/>
    </row>
    <row r="2" spans="1:12" ht="18.75" x14ac:dyDescent="0.3">
      <c r="H2" s="18" t="s">
        <v>39</v>
      </c>
      <c r="I2" s="18"/>
      <c r="J2" s="18"/>
      <c r="K2" s="18"/>
    </row>
    <row r="3" spans="1:12" ht="18.75" x14ac:dyDescent="0.3">
      <c r="H3" s="18" t="s">
        <v>40</v>
      </c>
      <c r="I3" s="18"/>
      <c r="J3" s="18"/>
      <c r="K3" s="18"/>
    </row>
    <row r="4" spans="1:12" s="1" customFormat="1" ht="45.75" customHeight="1" x14ac:dyDescent="0.3">
      <c r="A4" s="17" t="s">
        <v>11</v>
      </c>
      <c r="B4" s="17"/>
      <c r="C4" s="17"/>
      <c r="D4" s="17"/>
      <c r="E4" s="17"/>
      <c r="F4" s="17"/>
      <c r="G4" s="17"/>
      <c r="H4" s="17"/>
      <c r="I4" s="17"/>
      <c r="J4" s="17"/>
      <c r="K4" s="17"/>
    </row>
    <row r="5" spans="1:12" s="2" customFormat="1" ht="111" customHeight="1" x14ac:dyDescent="0.25">
      <c r="A5" s="6" t="s">
        <v>0</v>
      </c>
      <c r="B5" s="6" t="s">
        <v>1</v>
      </c>
      <c r="C5" s="6" t="s">
        <v>2</v>
      </c>
      <c r="D5" s="6" t="s">
        <v>9</v>
      </c>
      <c r="E5" s="6" t="s">
        <v>10</v>
      </c>
      <c r="F5" s="6" t="s">
        <v>3</v>
      </c>
      <c r="G5" s="6" t="s">
        <v>4</v>
      </c>
      <c r="H5" s="6" t="s">
        <v>5</v>
      </c>
      <c r="I5" s="6" t="s">
        <v>6</v>
      </c>
      <c r="J5" s="6" t="s">
        <v>7</v>
      </c>
      <c r="K5" s="6" t="s">
        <v>8</v>
      </c>
      <c r="L5" s="3"/>
    </row>
    <row r="6" spans="1:12" s="4" customFormat="1" ht="15.75" customHeight="1" x14ac:dyDescent="0.25">
      <c r="A6" s="7">
        <v>1</v>
      </c>
      <c r="B6" s="7">
        <v>390370</v>
      </c>
      <c r="C6" s="8" t="s">
        <v>12</v>
      </c>
      <c r="D6" s="9">
        <v>25</v>
      </c>
      <c r="E6" s="9">
        <v>6</v>
      </c>
      <c r="F6" s="10">
        <f t="shared" ref="F6:F32" si="0">D6-E6</f>
        <v>19</v>
      </c>
      <c r="G6" s="10">
        <f t="shared" ref="G6:G32" si="1">ROUND(F6*0.6,0)</f>
        <v>11</v>
      </c>
      <c r="H6" s="10">
        <f t="shared" ref="H6:H32" si="2">ROUND(F6*0.4,0)</f>
        <v>8</v>
      </c>
      <c r="I6" s="10">
        <v>14</v>
      </c>
      <c r="J6" s="14">
        <f t="shared" ref="J6:J32" si="3">ROUND(I6/F6,3)</f>
        <v>0.73699999999999999</v>
      </c>
      <c r="K6" s="12">
        <v>14.5</v>
      </c>
    </row>
    <row r="7" spans="1:12" s="4" customFormat="1" ht="15.75" x14ac:dyDescent="0.25">
      <c r="A7" s="7">
        <v>2</v>
      </c>
      <c r="B7" s="7">
        <v>390300</v>
      </c>
      <c r="C7" s="8" t="s">
        <v>13</v>
      </c>
      <c r="D7" s="9">
        <v>25</v>
      </c>
      <c r="E7" s="9">
        <v>4</v>
      </c>
      <c r="F7" s="10">
        <f t="shared" si="0"/>
        <v>21</v>
      </c>
      <c r="G7" s="10">
        <f t="shared" si="1"/>
        <v>13</v>
      </c>
      <c r="H7" s="10">
        <f t="shared" si="2"/>
        <v>8</v>
      </c>
      <c r="I7" s="10">
        <v>14</v>
      </c>
      <c r="J7" s="14">
        <f t="shared" si="3"/>
        <v>0.66700000000000004</v>
      </c>
      <c r="K7" s="12">
        <v>16.5</v>
      </c>
    </row>
    <row r="8" spans="1:12" s="4" customFormat="1" ht="15.75" x14ac:dyDescent="0.25">
      <c r="A8" s="7">
        <v>3</v>
      </c>
      <c r="B8" s="7">
        <v>390090</v>
      </c>
      <c r="C8" s="8" t="s">
        <v>14</v>
      </c>
      <c r="D8" s="9">
        <v>17</v>
      </c>
      <c r="E8" s="9">
        <v>3</v>
      </c>
      <c r="F8" s="10">
        <f t="shared" si="0"/>
        <v>14</v>
      </c>
      <c r="G8" s="10">
        <f t="shared" si="1"/>
        <v>8</v>
      </c>
      <c r="H8" s="10">
        <f t="shared" si="2"/>
        <v>6</v>
      </c>
      <c r="I8" s="10">
        <v>9</v>
      </c>
      <c r="J8" s="14">
        <f t="shared" si="3"/>
        <v>0.64300000000000002</v>
      </c>
      <c r="K8" s="12">
        <v>10.5</v>
      </c>
    </row>
    <row r="9" spans="1:12" s="4" customFormat="1" ht="15.75" x14ac:dyDescent="0.25">
      <c r="A9" s="7">
        <v>4</v>
      </c>
      <c r="B9" s="7">
        <v>390250</v>
      </c>
      <c r="C9" s="8" t="s">
        <v>15</v>
      </c>
      <c r="D9" s="9">
        <v>25</v>
      </c>
      <c r="E9" s="9">
        <v>6</v>
      </c>
      <c r="F9" s="10">
        <f t="shared" si="0"/>
        <v>19</v>
      </c>
      <c r="G9" s="10">
        <f t="shared" si="1"/>
        <v>11</v>
      </c>
      <c r="H9" s="10">
        <f t="shared" si="2"/>
        <v>8</v>
      </c>
      <c r="I9" s="10">
        <v>12</v>
      </c>
      <c r="J9" s="14">
        <f t="shared" si="3"/>
        <v>0.63200000000000001</v>
      </c>
      <c r="K9" s="12">
        <v>13.5</v>
      </c>
    </row>
    <row r="10" spans="1:12" s="4" customFormat="1" ht="15.75" x14ac:dyDescent="0.25">
      <c r="A10" s="7">
        <v>5</v>
      </c>
      <c r="B10" s="7">
        <v>390160</v>
      </c>
      <c r="C10" s="8" t="s">
        <v>16</v>
      </c>
      <c r="D10" s="9">
        <v>25</v>
      </c>
      <c r="E10" s="9">
        <v>4</v>
      </c>
      <c r="F10" s="10">
        <f t="shared" si="0"/>
        <v>21</v>
      </c>
      <c r="G10" s="10">
        <f t="shared" si="1"/>
        <v>13</v>
      </c>
      <c r="H10" s="10">
        <f t="shared" si="2"/>
        <v>8</v>
      </c>
      <c r="I10" s="10">
        <v>13</v>
      </c>
      <c r="J10" s="14">
        <f t="shared" si="3"/>
        <v>0.61899999999999999</v>
      </c>
      <c r="K10" s="12">
        <v>11</v>
      </c>
    </row>
    <row r="11" spans="1:12" s="4" customFormat="1" ht="15.75" x14ac:dyDescent="0.25">
      <c r="A11" s="7">
        <v>6</v>
      </c>
      <c r="B11" s="7">
        <v>390230</v>
      </c>
      <c r="C11" s="8" t="s">
        <v>17</v>
      </c>
      <c r="D11" s="9">
        <v>25</v>
      </c>
      <c r="E11" s="9">
        <v>4</v>
      </c>
      <c r="F11" s="10">
        <f t="shared" si="0"/>
        <v>21</v>
      </c>
      <c r="G11" s="10">
        <f t="shared" si="1"/>
        <v>13</v>
      </c>
      <c r="H11" s="10">
        <f t="shared" si="2"/>
        <v>8</v>
      </c>
      <c r="I11" s="10">
        <v>13</v>
      </c>
      <c r="J11" s="14">
        <f t="shared" si="3"/>
        <v>0.61899999999999999</v>
      </c>
      <c r="K11" s="12">
        <v>13</v>
      </c>
    </row>
    <row r="12" spans="1:12" s="4" customFormat="1" ht="15.75" x14ac:dyDescent="0.25">
      <c r="A12" s="7">
        <v>7</v>
      </c>
      <c r="B12" s="7">
        <v>390220</v>
      </c>
      <c r="C12" s="8" t="s">
        <v>18</v>
      </c>
      <c r="D12" s="9">
        <v>25</v>
      </c>
      <c r="E12" s="9">
        <v>4</v>
      </c>
      <c r="F12" s="10">
        <f t="shared" si="0"/>
        <v>21</v>
      </c>
      <c r="G12" s="10">
        <f t="shared" si="1"/>
        <v>13</v>
      </c>
      <c r="H12" s="10">
        <f t="shared" si="2"/>
        <v>8</v>
      </c>
      <c r="I12" s="10">
        <v>12</v>
      </c>
      <c r="J12" s="14">
        <f t="shared" si="3"/>
        <v>0.57099999999999995</v>
      </c>
      <c r="K12" s="12">
        <v>11</v>
      </c>
    </row>
    <row r="13" spans="1:12" s="4" customFormat="1" ht="15.75" x14ac:dyDescent="0.25">
      <c r="A13" s="7">
        <v>8</v>
      </c>
      <c r="B13" s="7">
        <v>390480</v>
      </c>
      <c r="C13" s="8" t="s">
        <v>19</v>
      </c>
      <c r="D13" s="9">
        <v>25</v>
      </c>
      <c r="E13" s="9">
        <v>4</v>
      </c>
      <c r="F13" s="10">
        <f t="shared" si="0"/>
        <v>21</v>
      </c>
      <c r="G13" s="10">
        <f t="shared" si="1"/>
        <v>13</v>
      </c>
      <c r="H13" s="10">
        <f t="shared" si="2"/>
        <v>8</v>
      </c>
      <c r="I13" s="10">
        <v>12</v>
      </c>
      <c r="J13" s="14">
        <f t="shared" si="3"/>
        <v>0.57099999999999995</v>
      </c>
      <c r="K13" s="12">
        <v>13</v>
      </c>
    </row>
    <row r="14" spans="1:12" s="4" customFormat="1" ht="15.75" x14ac:dyDescent="0.25">
      <c r="A14" s="7">
        <v>9</v>
      </c>
      <c r="B14" s="7">
        <v>390210</v>
      </c>
      <c r="C14" s="8" t="s">
        <v>20</v>
      </c>
      <c r="D14" s="9">
        <v>25</v>
      </c>
      <c r="E14" s="9">
        <v>5</v>
      </c>
      <c r="F14" s="10">
        <f t="shared" si="0"/>
        <v>20</v>
      </c>
      <c r="G14" s="10">
        <f t="shared" si="1"/>
        <v>12</v>
      </c>
      <c r="H14" s="10">
        <f t="shared" si="2"/>
        <v>8</v>
      </c>
      <c r="I14" s="10">
        <v>11</v>
      </c>
      <c r="J14" s="14">
        <f t="shared" si="3"/>
        <v>0.55000000000000004</v>
      </c>
      <c r="K14" s="12">
        <v>11</v>
      </c>
    </row>
    <row r="15" spans="1:12" s="4" customFormat="1" ht="15.75" x14ac:dyDescent="0.25">
      <c r="A15" s="7">
        <v>10</v>
      </c>
      <c r="B15" s="7">
        <v>390200</v>
      </c>
      <c r="C15" s="8" t="s">
        <v>21</v>
      </c>
      <c r="D15" s="9">
        <v>25</v>
      </c>
      <c r="E15" s="9">
        <v>4</v>
      </c>
      <c r="F15" s="10">
        <f t="shared" si="0"/>
        <v>21</v>
      </c>
      <c r="G15" s="10">
        <f t="shared" si="1"/>
        <v>13</v>
      </c>
      <c r="H15" s="10">
        <f t="shared" si="2"/>
        <v>8</v>
      </c>
      <c r="I15" s="10">
        <v>11</v>
      </c>
      <c r="J15" s="14">
        <f t="shared" si="3"/>
        <v>0.52400000000000002</v>
      </c>
      <c r="K15" s="12">
        <v>13</v>
      </c>
    </row>
    <row r="16" spans="1:12" s="4" customFormat="1" ht="33.75" customHeight="1" x14ac:dyDescent="0.25">
      <c r="A16" s="7">
        <v>11</v>
      </c>
      <c r="B16" s="7">
        <v>390440</v>
      </c>
      <c r="C16" s="13" t="s">
        <v>22</v>
      </c>
      <c r="D16" s="9">
        <v>23</v>
      </c>
      <c r="E16" s="9">
        <v>3</v>
      </c>
      <c r="F16" s="10">
        <f t="shared" si="0"/>
        <v>20</v>
      </c>
      <c r="G16" s="10">
        <f t="shared" si="1"/>
        <v>12</v>
      </c>
      <c r="H16" s="10">
        <f t="shared" si="2"/>
        <v>8</v>
      </c>
      <c r="I16" s="10">
        <v>10</v>
      </c>
      <c r="J16" s="14">
        <f t="shared" si="3"/>
        <v>0.5</v>
      </c>
      <c r="K16" s="12">
        <v>11.5</v>
      </c>
    </row>
    <row r="17" spans="1:11" s="4" customFormat="1" ht="15.75" x14ac:dyDescent="0.25">
      <c r="A17" s="7">
        <v>12</v>
      </c>
      <c r="B17" s="7">
        <v>390380</v>
      </c>
      <c r="C17" s="8" t="s">
        <v>23</v>
      </c>
      <c r="D17" s="9">
        <v>25</v>
      </c>
      <c r="E17" s="9">
        <v>9</v>
      </c>
      <c r="F17" s="10">
        <f t="shared" si="0"/>
        <v>16</v>
      </c>
      <c r="G17" s="10">
        <f t="shared" si="1"/>
        <v>10</v>
      </c>
      <c r="H17" s="10">
        <f t="shared" si="2"/>
        <v>6</v>
      </c>
      <c r="I17" s="10">
        <v>8</v>
      </c>
      <c r="J17" s="14">
        <f t="shared" si="3"/>
        <v>0.5</v>
      </c>
      <c r="K17" s="12">
        <v>11</v>
      </c>
    </row>
    <row r="18" spans="1:11" s="4" customFormat="1" ht="15.75" x14ac:dyDescent="0.25">
      <c r="A18" s="7">
        <v>13</v>
      </c>
      <c r="B18" s="7">
        <v>390280</v>
      </c>
      <c r="C18" s="8" t="s">
        <v>24</v>
      </c>
      <c r="D18" s="9">
        <v>25</v>
      </c>
      <c r="E18" s="9">
        <v>5</v>
      </c>
      <c r="F18" s="10">
        <f t="shared" si="0"/>
        <v>20</v>
      </c>
      <c r="G18" s="10">
        <f t="shared" si="1"/>
        <v>12</v>
      </c>
      <c r="H18" s="10">
        <f t="shared" si="2"/>
        <v>8</v>
      </c>
      <c r="I18" s="10">
        <v>10</v>
      </c>
      <c r="J18" s="14">
        <f t="shared" si="3"/>
        <v>0.5</v>
      </c>
      <c r="K18" s="12">
        <v>10</v>
      </c>
    </row>
    <row r="19" spans="1:11" s="4" customFormat="1" ht="16.5" customHeight="1" x14ac:dyDescent="0.25">
      <c r="A19" s="7">
        <v>14</v>
      </c>
      <c r="B19" s="7">
        <v>390320</v>
      </c>
      <c r="C19" s="8" t="s">
        <v>25</v>
      </c>
      <c r="D19" s="9">
        <v>25</v>
      </c>
      <c r="E19" s="9">
        <v>6</v>
      </c>
      <c r="F19" s="10">
        <f t="shared" si="0"/>
        <v>19</v>
      </c>
      <c r="G19" s="10">
        <f t="shared" si="1"/>
        <v>11</v>
      </c>
      <c r="H19" s="10">
        <f t="shared" si="2"/>
        <v>8</v>
      </c>
      <c r="I19" s="10">
        <v>9</v>
      </c>
      <c r="J19" s="14">
        <f t="shared" si="3"/>
        <v>0.47399999999999998</v>
      </c>
      <c r="K19" s="12">
        <v>10.5</v>
      </c>
    </row>
    <row r="20" spans="1:11" s="4" customFormat="1" ht="15.75" x14ac:dyDescent="0.25">
      <c r="A20" s="7">
        <v>15</v>
      </c>
      <c r="B20" s="7">
        <v>390400</v>
      </c>
      <c r="C20" s="8" t="s">
        <v>26</v>
      </c>
      <c r="D20" s="9">
        <v>17</v>
      </c>
      <c r="E20" s="9">
        <v>2</v>
      </c>
      <c r="F20" s="10">
        <f t="shared" si="0"/>
        <v>15</v>
      </c>
      <c r="G20" s="10">
        <f t="shared" si="1"/>
        <v>9</v>
      </c>
      <c r="H20" s="10">
        <f t="shared" si="2"/>
        <v>6</v>
      </c>
      <c r="I20" s="10">
        <v>7</v>
      </c>
      <c r="J20" s="14">
        <f t="shared" si="3"/>
        <v>0.46700000000000003</v>
      </c>
      <c r="K20" s="12">
        <v>8</v>
      </c>
    </row>
    <row r="21" spans="1:11" s="4" customFormat="1" ht="15.75" x14ac:dyDescent="0.25">
      <c r="A21" s="7">
        <v>16</v>
      </c>
      <c r="B21" s="7">
        <v>390100</v>
      </c>
      <c r="C21" s="8" t="s">
        <v>27</v>
      </c>
      <c r="D21" s="9">
        <v>23</v>
      </c>
      <c r="E21" s="9">
        <v>3</v>
      </c>
      <c r="F21" s="10">
        <f t="shared" si="0"/>
        <v>20</v>
      </c>
      <c r="G21" s="10">
        <f t="shared" si="1"/>
        <v>12</v>
      </c>
      <c r="H21" s="10">
        <f t="shared" si="2"/>
        <v>8</v>
      </c>
      <c r="I21" s="10">
        <v>9</v>
      </c>
      <c r="J21" s="14">
        <f t="shared" si="3"/>
        <v>0.45</v>
      </c>
      <c r="K21" s="12">
        <v>10</v>
      </c>
    </row>
    <row r="22" spans="1:11" s="4" customFormat="1" ht="15.75" x14ac:dyDescent="0.25">
      <c r="A22" s="7">
        <v>17</v>
      </c>
      <c r="B22" s="7">
        <v>390260</v>
      </c>
      <c r="C22" s="8" t="s">
        <v>28</v>
      </c>
      <c r="D22" s="9">
        <v>25</v>
      </c>
      <c r="E22" s="9">
        <v>5</v>
      </c>
      <c r="F22" s="10">
        <f t="shared" si="0"/>
        <v>20</v>
      </c>
      <c r="G22" s="10">
        <f t="shared" si="1"/>
        <v>12</v>
      </c>
      <c r="H22" s="10">
        <f t="shared" si="2"/>
        <v>8</v>
      </c>
      <c r="I22" s="10">
        <v>9</v>
      </c>
      <c r="J22" s="14">
        <f t="shared" si="3"/>
        <v>0.45</v>
      </c>
      <c r="K22" s="12">
        <v>11</v>
      </c>
    </row>
    <row r="23" spans="1:11" s="4" customFormat="1" ht="15.75" x14ac:dyDescent="0.25">
      <c r="A23" s="7">
        <v>18</v>
      </c>
      <c r="B23" s="7">
        <v>390180</v>
      </c>
      <c r="C23" s="15" t="s">
        <v>37</v>
      </c>
      <c r="D23" s="9">
        <v>25</v>
      </c>
      <c r="E23" s="9">
        <v>4</v>
      </c>
      <c r="F23" s="10">
        <f t="shared" si="0"/>
        <v>21</v>
      </c>
      <c r="G23" s="10">
        <f t="shared" si="1"/>
        <v>13</v>
      </c>
      <c r="H23" s="10">
        <f t="shared" si="2"/>
        <v>8</v>
      </c>
      <c r="I23" s="10">
        <v>9</v>
      </c>
      <c r="J23" s="14">
        <f t="shared" si="3"/>
        <v>0.42899999999999999</v>
      </c>
      <c r="K23" s="12">
        <v>10.5</v>
      </c>
    </row>
    <row r="24" spans="1:11" s="4" customFormat="1" ht="15.75" x14ac:dyDescent="0.25">
      <c r="A24" s="7">
        <v>19</v>
      </c>
      <c r="B24" s="7">
        <v>390270</v>
      </c>
      <c r="C24" s="8" t="s">
        <v>29</v>
      </c>
      <c r="D24" s="9">
        <v>25</v>
      </c>
      <c r="E24" s="9">
        <v>4</v>
      </c>
      <c r="F24" s="10">
        <f t="shared" si="0"/>
        <v>21</v>
      </c>
      <c r="G24" s="10">
        <f t="shared" si="1"/>
        <v>13</v>
      </c>
      <c r="H24" s="10">
        <f t="shared" si="2"/>
        <v>8</v>
      </c>
      <c r="I24" s="10">
        <v>9</v>
      </c>
      <c r="J24" s="14">
        <f t="shared" si="3"/>
        <v>0.42899999999999999</v>
      </c>
      <c r="K24" s="12">
        <v>11</v>
      </c>
    </row>
    <row r="25" spans="1:11" s="4" customFormat="1" ht="15.75" customHeight="1" x14ac:dyDescent="0.25">
      <c r="A25" s="7">
        <v>20</v>
      </c>
      <c r="B25" s="7">
        <v>390310</v>
      </c>
      <c r="C25" s="8" t="s">
        <v>30</v>
      </c>
      <c r="D25" s="9">
        <v>25</v>
      </c>
      <c r="E25" s="9">
        <v>6</v>
      </c>
      <c r="F25" s="10">
        <f t="shared" si="0"/>
        <v>19</v>
      </c>
      <c r="G25" s="10">
        <f t="shared" si="1"/>
        <v>11</v>
      </c>
      <c r="H25" s="10">
        <f t="shared" si="2"/>
        <v>8</v>
      </c>
      <c r="I25" s="10">
        <v>8</v>
      </c>
      <c r="J25" s="14">
        <f t="shared" si="3"/>
        <v>0.42099999999999999</v>
      </c>
      <c r="K25" s="12">
        <v>8.5</v>
      </c>
    </row>
    <row r="26" spans="1:11" s="4" customFormat="1" ht="31.5" x14ac:dyDescent="0.25">
      <c r="A26" s="7">
        <v>21</v>
      </c>
      <c r="B26" s="7">
        <v>390340</v>
      </c>
      <c r="C26" s="13" t="s">
        <v>31</v>
      </c>
      <c r="D26" s="9">
        <v>17</v>
      </c>
      <c r="E26" s="9">
        <v>2</v>
      </c>
      <c r="F26" s="10">
        <f t="shared" si="0"/>
        <v>15</v>
      </c>
      <c r="G26" s="10">
        <f t="shared" si="1"/>
        <v>9</v>
      </c>
      <c r="H26" s="10">
        <f t="shared" si="2"/>
        <v>6</v>
      </c>
      <c r="I26" s="10">
        <v>6</v>
      </c>
      <c r="J26" s="14">
        <f t="shared" si="3"/>
        <v>0.4</v>
      </c>
      <c r="K26" s="12">
        <v>8</v>
      </c>
    </row>
    <row r="27" spans="1:11" s="4" customFormat="1" ht="15.75" x14ac:dyDescent="0.25">
      <c r="A27" s="7">
        <v>22</v>
      </c>
      <c r="B27" s="7">
        <v>390110</v>
      </c>
      <c r="C27" s="8" t="s">
        <v>32</v>
      </c>
      <c r="D27" s="9">
        <v>17</v>
      </c>
      <c r="E27" s="9">
        <v>4</v>
      </c>
      <c r="F27" s="10">
        <f t="shared" si="0"/>
        <v>13</v>
      </c>
      <c r="G27" s="10">
        <f t="shared" si="1"/>
        <v>8</v>
      </c>
      <c r="H27" s="10">
        <f t="shared" si="2"/>
        <v>5</v>
      </c>
      <c r="I27" s="10">
        <v>5</v>
      </c>
      <c r="J27" s="11">
        <f t="shared" si="3"/>
        <v>0.38500000000000001</v>
      </c>
      <c r="K27" s="12">
        <v>7</v>
      </c>
    </row>
    <row r="28" spans="1:11" s="4" customFormat="1" ht="15.75" x14ac:dyDescent="0.25">
      <c r="A28" s="7">
        <v>23</v>
      </c>
      <c r="B28" s="7">
        <v>390190</v>
      </c>
      <c r="C28" s="8" t="s">
        <v>33</v>
      </c>
      <c r="D28" s="9">
        <v>25</v>
      </c>
      <c r="E28" s="9">
        <v>4</v>
      </c>
      <c r="F28" s="10">
        <f t="shared" si="0"/>
        <v>21</v>
      </c>
      <c r="G28" s="10">
        <f t="shared" si="1"/>
        <v>13</v>
      </c>
      <c r="H28" s="10">
        <f t="shared" si="2"/>
        <v>8</v>
      </c>
      <c r="I28" s="10">
        <v>8</v>
      </c>
      <c r="J28" s="11">
        <f t="shared" si="3"/>
        <v>0.38100000000000001</v>
      </c>
      <c r="K28" s="12">
        <v>8.5</v>
      </c>
    </row>
    <row r="29" spans="1:11" s="4" customFormat="1" ht="31.5" x14ac:dyDescent="0.25">
      <c r="A29" s="7">
        <v>24</v>
      </c>
      <c r="B29" s="7">
        <v>390240</v>
      </c>
      <c r="C29" s="16" t="s">
        <v>41</v>
      </c>
      <c r="D29" s="9">
        <v>25</v>
      </c>
      <c r="E29" s="9">
        <v>3</v>
      </c>
      <c r="F29" s="10">
        <f t="shared" si="0"/>
        <v>22</v>
      </c>
      <c r="G29" s="10">
        <f t="shared" si="1"/>
        <v>13</v>
      </c>
      <c r="H29" s="10">
        <f t="shared" si="2"/>
        <v>9</v>
      </c>
      <c r="I29" s="10">
        <v>8</v>
      </c>
      <c r="J29" s="11">
        <f t="shared" si="3"/>
        <v>0.36399999999999999</v>
      </c>
      <c r="K29" s="12">
        <v>10.5</v>
      </c>
    </row>
    <row r="30" spans="1:11" s="4" customFormat="1" ht="15.75" x14ac:dyDescent="0.25">
      <c r="A30" s="7">
        <v>25</v>
      </c>
      <c r="B30" s="7">
        <v>390290</v>
      </c>
      <c r="C30" s="8" t="s">
        <v>34</v>
      </c>
      <c r="D30" s="9">
        <v>25</v>
      </c>
      <c r="E30" s="9">
        <v>4</v>
      </c>
      <c r="F30" s="10">
        <f t="shared" si="0"/>
        <v>21</v>
      </c>
      <c r="G30" s="10">
        <f t="shared" si="1"/>
        <v>13</v>
      </c>
      <c r="H30" s="10">
        <f t="shared" si="2"/>
        <v>8</v>
      </c>
      <c r="I30" s="10">
        <v>6</v>
      </c>
      <c r="J30" s="11">
        <f t="shared" si="3"/>
        <v>0.28599999999999998</v>
      </c>
      <c r="K30" s="12">
        <v>6.5</v>
      </c>
    </row>
    <row r="31" spans="1:11" s="4" customFormat="1" ht="15.75" x14ac:dyDescent="0.25">
      <c r="A31" s="7">
        <v>26</v>
      </c>
      <c r="B31" s="7">
        <v>390600</v>
      </c>
      <c r="C31" s="8" t="s">
        <v>35</v>
      </c>
      <c r="D31" s="9">
        <v>16</v>
      </c>
      <c r="E31" s="9">
        <v>4</v>
      </c>
      <c r="F31" s="10">
        <f t="shared" si="0"/>
        <v>12</v>
      </c>
      <c r="G31" s="10">
        <f t="shared" si="1"/>
        <v>7</v>
      </c>
      <c r="H31" s="10">
        <f t="shared" si="2"/>
        <v>5</v>
      </c>
      <c r="I31" s="10">
        <v>3</v>
      </c>
      <c r="J31" s="11">
        <f t="shared" si="3"/>
        <v>0.25</v>
      </c>
      <c r="K31" s="12">
        <v>3</v>
      </c>
    </row>
    <row r="32" spans="1:11" s="4" customFormat="1" ht="15.75" x14ac:dyDescent="0.25">
      <c r="A32" s="7">
        <v>27</v>
      </c>
      <c r="B32" s="7">
        <v>390890</v>
      </c>
      <c r="C32" s="8" t="s">
        <v>36</v>
      </c>
      <c r="D32" s="9">
        <v>6</v>
      </c>
      <c r="E32" s="9">
        <v>0</v>
      </c>
      <c r="F32" s="10">
        <f t="shared" si="0"/>
        <v>6</v>
      </c>
      <c r="G32" s="10">
        <f t="shared" si="1"/>
        <v>4</v>
      </c>
      <c r="H32" s="10">
        <f t="shared" si="2"/>
        <v>2</v>
      </c>
      <c r="I32" s="10">
        <v>1</v>
      </c>
      <c r="J32" s="11">
        <f t="shared" si="3"/>
        <v>0.16700000000000001</v>
      </c>
      <c r="K32" s="12">
        <v>1</v>
      </c>
    </row>
  </sheetData>
  <sortState xmlns:xlrd2="http://schemas.microsoft.com/office/spreadsheetml/2017/richdata2" ref="B6:K32">
    <sortCondition descending="1" ref="J6:J32"/>
  </sortState>
  <mergeCells count="4">
    <mergeCell ref="A4:K4"/>
    <mergeCell ref="H1:K1"/>
    <mergeCell ref="H2:K2"/>
    <mergeCell ref="H3:K3"/>
  </mergeCells>
  <conditionalFormatting sqref="J27:J32">
    <cfRule type="cellIs" dxfId="1" priority="1" operator="greaterThanOrEqual">
      <formula>0.6</formula>
    </cfRule>
    <cfRule type="cellIs" dxfId="0" priority="2" operator="greaterThanOrEqual">
      <formula>0.4</formula>
    </cfRule>
  </conditionalFormatting>
  <pageMargins left="0.2" right="0.19685039370078741" top="0.56999999999999995" bottom="0.64" header="0.31496062992125984" footer="0.31496062992125984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% выполнения_ранжирование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Юрина Анастасия</dc:creator>
  <cp:lastModifiedBy>Новикова Светлана Альбертовна</cp:lastModifiedBy>
  <cp:lastPrinted>2023-06-23T08:21:22Z</cp:lastPrinted>
  <dcterms:created xsi:type="dcterms:W3CDTF">2023-06-01T13:59:01Z</dcterms:created>
  <dcterms:modified xsi:type="dcterms:W3CDTF">2023-07-04T07:15:41Z</dcterms:modified>
</cp:coreProperties>
</file>